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ravinec\OneDrive - Colostate\TCRT Share Folder\Revised Requests\"/>
    </mc:Choice>
  </mc:AlternateContent>
  <bookViews>
    <workbookView xWindow="0" yWindow="0" windowWidth="21600" windowHeight="8700"/>
  </bookViews>
  <sheets>
    <sheet name="CHH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4" i="1" l="1"/>
  <c r="F34" i="1"/>
  <c r="O33" i="1"/>
  <c r="O32" i="1"/>
  <c r="O31" i="1"/>
  <c r="O30" i="1"/>
  <c r="O29" i="1"/>
  <c r="O28" i="1"/>
  <c r="O27" i="1"/>
  <c r="O26" i="1"/>
  <c r="O25" i="1"/>
  <c r="O24" i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N34" i="1" l="1"/>
  <c r="O34" i="1" s="1"/>
  <c r="D6" i="1" s="1"/>
  <c r="O17" i="1"/>
</calcChain>
</file>

<file path=xl/sharedStrings.xml><?xml version="1.0" encoding="utf-8"?>
<sst xmlns="http://schemas.openxmlformats.org/spreadsheetml/2006/main" count="232" uniqueCount="85">
  <si>
    <t>College</t>
  </si>
  <si>
    <t>Department</t>
  </si>
  <si>
    <t>Course/Section/Recitation</t>
  </si>
  <si>
    <t xml:space="preserve">Capacity </t>
  </si>
  <si>
    <t>Credits</t>
  </si>
  <si>
    <t>SCHs</t>
  </si>
  <si>
    <t>Department Room</t>
  </si>
  <si>
    <t>4:00-8:00 Time Block</t>
  </si>
  <si>
    <t>Senior Course</t>
  </si>
  <si>
    <t>AUCC</t>
  </si>
  <si>
    <t>First Year</t>
  </si>
  <si>
    <t xml:space="preserve">Employee Type* </t>
  </si>
  <si>
    <t>Salary/Stipend Cost</t>
  </si>
  <si>
    <t>Fringe</t>
  </si>
  <si>
    <t>Total Section Cost</t>
  </si>
  <si>
    <t>GTA Token Request</t>
  </si>
  <si>
    <t>Other Notes or Context</t>
  </si>
  <si>
    <t>CHHS</t>
  </si>
  <si>
    <t>HDFS</t>
  </si>
  <si>
    <t xml:space="preserve">101 / 003 </t>
  </si>
  <si>
    <t>NO</t>
  </si>
  <si>
    <t>YES</t>
  </si>
  <si>
    <t>GTA</t>
  </si>
  <si>
    <t>101 / 004</t>
  </si>
  <si>
    <t>434 / 001</t>
  </si>
  <si>
    <t xml:space="preserve">492 /001 </t>
  </si>
  <si>
    <t xml:space="preserve">OT </t>
  </si>
  <si>
    <t>610/01/R</t>
  </si>
  <si>
    <t>yes</t>
  </si>
  <si>
    <t>no</t>
  </si>
  <si>
    <t>included in K19</t>
  </si>
  <si>
    <t>610/02/R</t>
  </si>
  <si>
    <t>621/01/L</t>
  </si>
  <si>
    <t>621/01/R</t>
  </si>
  <si>
    <t>621/02/L</t>
  </si>
  <si>
    <t>621/02/R</t>
  </si>
  <si>
    <t>621/03/L</t>
  </si>
  <si>
    <t>OT686A</t>
  </si>
  <si>
    <t xml:space="preserve">Having a TA would allow us to teach this course as four in-person sections and would give relief to the instructors. </t>
  </si>
  <si>
    <t>A TA in Assistive Technology Resource Center (ATRC)would provide all assistive technology content to OT intervention course. Without this TA, students in OT intervention courses will NOT have that content.</t>
  </si>
  <si>
    <t>RDC</t>
  </si>
  <si>
    <t>IDEA 210</t>
  </si>
  <si>
    <t>RDC 120</t>
  </si>
  <si>
    <t>No</t>
  </si>
  <si>
    <t>Yes</t>
  </si>
  <si>
    <t>Faculty</t>
  </si>
  <si>
    <t>Add F2F section for 1st year students</t>
  </si>
  <si>
    <t>IDEA 455</t>
  </si>
  <si>
    <t>RDC 121</t>
  </si>
  <si>
    <t>non-student hourly lab tech</t>
  </si>
  <si>
    <t>10 hr/wk supervise lab projects and safety</t>
  </si>
  <si>
    <t xml:space="preserve">RDC </t>
  </si>
  <si>
    <t>IDEA 310B</t>
  </si>
  <si>
    <t>RDC 103/104</t>
  </si>
  <si>
    <t>IDEA 310E</t>
  </si>
  <si>
    <t>IDEA 310L</t>
  </si>
  <si>
    <t>Social Work</t>
  </si>
  <si>
    <t>286A-001; R01 (fall 21)</t>
  </si>
  <si>
    <t>286A-002; R01 (fall 21)</t>
  </si>
  <si>
    <t>300-002 (fall 21)</t>
  </si>
  <si>
    <t>Provide Answers to Each of the Below Priority Questions</t>
  </si>
  <si>
    <t>Totals</t>
  </si>
  <si>
    <t>Additional Column Information for Consideration</t>
  </si>
  <si>
    <t>FY22 Proposed Fringe Rates</t>
  </si>
  <si>
    <t>1. # of AUCC Added F2F Course Sections</t>
  </si>
  <si>
    <r>
      <rPr>
        <b/>
        <sz val="11"/>
        <color theme="1"/>
        <rFont val="Calibri"/>
        <family val="2"/>
        <scheme val="minor"/>
      </rPr>
      <t>Column F</t>
    </r>
    <r>
      <rPr>
        <sz val="11"/>
        <color theme="1"/>
        <rFont val="Calibri"/>
        <family val="2"/>
        <scheme val="minor"/>
      </rPr>
      <t>: What is the Student Credit Hour production of the section?</t>
    </r>
  </si>
  <si>
    <t>Faculty/AP/2nd Year Post Docs</t>
  </si>
  <si>
    <t>2. # of SCH Moving from Hybrid or Online to 100% F2F.</t>
  </si>
  <si>
    <r>
      <rPr>
        <b/>
        <sz val="11"/>
        <color theme="1"/>
        <rFont val="Calibri"/>
        <family val="2"/>
        <scheme val="minor"/>
      </rPr>
      <t>Column G</t>
    </r>
    <r>
      <rPr>
        <sz val="11"/>
        <color theme="1"/>
        <rFont val="Calibri"/>
        <family val="2"/>
        <scheme val="minor"/>
      </rPr>
      <t>: Will the course be located in a departmentally-held room?</t>
    </r>
  </si>
  <si>
    <t>State Classified</t>
  </si>
  <si>
    <t>3. # of Courses Serving a Variety of Majors, e.g. AUCC.</t>
  </si>
  <si>
    <r>
      <rPr>
        <b/>
        <sz val="11"/>
        <color theme="1"/>
        <rFont val="Calibri"/>
        <family val="2"/>
        <scheme val="minor"/>
      </rPr>
      <t>Column H</t>
    </r>
    <r>
      <rPr>
        <sz val="11"/>
        <color theme="1"/>
        <rFont val="Calibri"/>
        <family val="2"/>
        <scheme val="minor"/>
      </rPr>
      <t xml:space="preserve">: Will the course be taught from 4:00--8:00PM? </t>
    </r>
  </si>
  <si>
    <t xml:space="preserve">Student Hourly </t>
  </si>
  <si>
    <t>4. # of Courses Serving Graduating Seniors.</t>
  </si>
  <si>
    <r>
      <rPr>
        <b/>
        <sz val="11"/>
        <color theme="1"/>
        <rFont val="Calibri"/>
        <family val="2"/>
        <scheme val="minor"/>
      </rPr>
      <t>Column I</t>
    </r>
    <r>
      <rPr>
        <sz val="11"/>
        <color theme="1"/>
        <rFont val="Calibri"/>
        <family val="2"/>
        <scheme val="minor"/>
      </rPr>
      <t xml:space="preserve">: Does the course serve graduating seniors? </t>
    </r>
  </si>
  <si>
    <t>Non Student Hourly</t>
  </si>
  <si>
    <t>5. Instructional Cost</t>
  </si>
  <si>
    <r>
      <rPr>
        <b/>
        <sz val="11"/>
        <color theme="1"/>
        <rFont val="Calibri"/>
        <family val="2"/>
        <scheme val="minor"/>
      </rPr>
      <t>Column J</t>
    </r>
    <r>
      <rPr>
        <sz val="11"/>
        <color theme="1"/>
        <rFont val="Calibri"/>
        <family val="2"/>
        <scheme val="minor"/>
      </rPr>
      <t xml:space="preserve">: Is the course an AUCC course? </t>
    </r>
  </si>
  <si>
    <t>Graduate Assistants</t>
  </si>
  <si>
    <r>
      <rPr>
        <b/>
        <sz val="11"/>
        <color theme="1"/>
        <rFont val="Calibri"/>
        <family val="2"/>
        <scheme val="minor"/>
      </rPr>
      <t>Column K</t>
    </r>
    <r>
      <rPr>
        <sz val="11"/>
        <color theme="1"/>
        <rFont val="Calibri"/>
        <family val="2"/>
        <scheme val="minor"/>
      </rPr>
      <t xml:space="preserve">: Is this course directed toward first-year students? </t>
    </r>
  </si>
  <si>
    <t xml:space="preserve">1st Year Post Docs &amp; Interns </t>
  </si>
  <si>
    <r>
      <rPr>
        <b/>
        <sz val="11"/>
        <color theme="1"/>
        <rFont val="Calibri"/>
        <family val="2"/>
        <scheme val="minor"/>
      </rPr>
      <t>Column L</t>
    </r>
    <r>
      <rPr>
        <sz val="11"/>
        <color theme="1"/>
        <rFont val="Calibri"/>
        <family val="2"/>
        <scheme val="minor"/>
      </rPr>
      <t>:  What employee category? (Faculty, 1st Year Fac, GTA, etc.)</t>
    </r>
  </si>
  <si>
    <t>Temp 1st Year Faculty &amp; AP</t>
  </si>
  <si>
    <r>
      <rPr>
        <b/>
        <sz val="11"/>
        <color theme="1"/>
        <rFont val="Calibri"/>
        <family val="2"/>
        <scheme val="minor"/>
      </rPr>
      <t>Column M</t>
    </r>
    <r>
      <rPr>
        <sz val="11"/>
        <color theme="1"/>
        <rFont val="Calibri"/>
        <family val="2"/>
        <scheme val="minor"/>
      </rPr>
      <t>:  Provide salary/stipend cost.</t>
    </r>
  </si>
  <si>
    <r>
      <rPr>
        <b/>
        <sz val="11"/>
        <color theme="1"/>
        <rFont val="Calibri"/>
        <family val="2"/>
        <scheme val="minor"/>
      </rPr>
      <t>Column N</t>
    </r>
    <r>
      <rPr>
        <sz val="11"/>
        <color theme="1"/>
        <rFont val="Calibri"/>
        <family val="2"/>
        <scheme val="minor"/>
      </rPr>
      <t>:  Provide fringe cost.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</si>
</sst>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left"/>
    </xf>
    <xf numFmtId="0" fontId="0" fillId="0" borderId="0" xfId="0" applyFont="1" applyFill="1"/>
    <xf numFmtId="0" fontId="0" fillId="0" borderId="1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7" xfId="0" applyFont="1" applyFill="1" applyBorder="1" applyAlignment="1">
      <alignment horizontal="left" vertical="center"/>
    </xf>
    <xf numFmtId="0" fontId="0" fillId="0" borderId="8" xfId="0" applyFont="1" applyFill="1" applyBorder="1" applyAlignment="1">
      <alignment horizontal="left" vertical="center"/>
    </xf>
    <xf numFmtId="0" fontId="0" fillId="0" borderId="9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13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10" fontId="0" fillId="0" borderId="2" xfId="3" applyNumberFormat="1" applyFont="1" applyFill="1" applyBorder="1" applyAlignment="1">
      <alignment horizontal="center" wrapText="1"/>
    </xf>
    <xf numFmtId="0" fontId="0" fillId="0" borderId="14" xfId="0" applyFont="1" applyFill="1" applyBorder="1" applyAlignment="1">
      <alignment vertical="center"/>
    </xf>
    <xf numFmtId="0" fontId="0" fillId="0" borderId="15" xfId="0" applyFont="1" applyFill="1" applyBorder="1" applyAlignment="1">
      <alignment vertical="center"/>
    </xf>
    <xf numFmtId="0" fontId="0" fillId="0" borderId="16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left"/>
    </xf>
    <xf numFmtId="0" fontId="0" fillId="0" borderId="15" xfId="0" applyFont="1" applyFill="1" applyBorder="1" applyAlignment="1">
      <alignment horizontal="left"/>
    </xf>
    <xf numFmtId="0" fontId="0" fillId="0" borderId="16" xfId="0" applyFont="1" applyFill="1" applyBorder="1" applyAlignment="1">
      <alignment horizontal="left"/>
    </xf>
    <xf numFmtId="10" fontId="0" fillId="0" borderId="1" xfId="3" applyNumberFormat="1" applyFont="1" applyFill="1" applyBorder="1" applyAlignment="1">
      <alignment horizontal="center" wrapText="1"/>
    </xf>
    <xf numFmtId="44" fontId="2" fillId="0" borderId="1" xfId="2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9" fontId="0" fillId="0" borderId="0" xfId="3" applyFont="1" applyFill="1"/>
    <xf numFmtId="0" fontId="0" fillId="0" borderId="0" xfId="0" applyFont="1" applyFill="1" applyAlignment="1">
      <alignment wrapText="1"/>
    </xf>
    <xf numFmtId="9" fontId="0" fillId="0" borderId="0" xfId="3" applyFont="1" applyFill="1" applyAlignment="1">
      <alignment wrapText="1"/>
    </xf>
    <xf numFmtId="0" fontId="2" fillId="0" borderId="0" xfId="0" applyFont="1" applyFill="1" applyBorder="1" applyAlignment="1">
      <alignment horizontal="left" vertical="center"/>
    </xf>
    <xf numFmtId="0" fontId="0" fillId="0" borderId="0" xfId="0" applyFill="1"/>
    <xf numFmtId="0" fontId="0" fillId="0" borderId="1" xfId="0" applyNumberFormat="1" applyFont="1" applyFill="1" applyBorder="1" applyAlignment="1">
      <alignment wrapText="1"/>
    </xf>
    <xf numFmtId="0" fontId="0" fillId="0" borderId="1" xfId="0" applyNumberFormat="1" applyFont="1" applyFill="1" applyBorder="1" applyAlignment="1">
      <alignment horizontal="left" wrapText="1"/>
    </xf>
    <xf numFmtId="0" fontId="0" fillId="0" borderId="1" xfId="0" applyNumberFormat="1" applyFont="1" applyFill="1" applyBorder="1" applyAlignment="1">
      <alignment horizontal="center" wrapText="1"/>
    </xf>
    <xf numFmtId="164" fontId="0" fillId="0" borderId="1" xfId="1" applyNumberFormat="1" applyFont="1" applyFill="1" applyBorder="1" applyAlignment="1">
      <alignment horizontal="center" wrapText="1"/>
    </xf>
    <xf numFmtId="0" fontId="0" fillId="0" borderId="1" xfId="2" applyNumberFormat="1" applyFont="1" applyFill="1" applyBorder="1" applyAlignment="1">
      <alignment horizontal="center" wrapText="1"/>
    </xf>
    <xf numFmtId="44" fontId="0" fillId="0" borderId="1" xfId="2" applyNumberFormat="1" applyFont="1" applyFill="1" applyBorder="1" applyAlignment="1">
      <alignment horizontal="left" wrapText="1"/>
    </xf>
    <xf numFmtId="0" fontId="0" fillId="0" borderId="1" xfId="1" applyNumberFormat="1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left"/>
    </xf>
    <xf numFmtId="0" fontId="0" fillId="0" borderId="2" xfId="0" applyFont="1" applyFill="1" applyBorder="1" applyAlignment="1">
      <alignment horizontal="left" wrapText="1"/>
    </xf>
    <xf numFmtId="44" fontId="0" fillId="0" borderId="2" xfId="2" applyNumberFormat="1" applyFont="1" applyFill="1" applyBorder="1" applyAlignment="1">
      <alignment horizontal="left"/>
    </xf>
    <xf numFmtId="44" fontId="0" fillId="0" borderId="2" xfId="2" applyNumberFormat="1" applyFont="1" applyFill="1" applyBorder="1" applyAlignment="1">
      <alignment horizontal="left" wrapText="1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left" wrapText="1"/>
    </xf>
    <xf numFmtId="44" fontId="0" fillId="0" borderId="1" xfId="2" applyNumberFormat="1" applyFont="1" applyFill="1" applyBorder="1" applyAlignment="1">
      <alignment horizontal="left"/>
    </xf>
    <xf numFmtId="0" fontId="0" fillId="0" borderId="3" xfId="0" applyFont="1" applyFill="1" applyBorder="1" applyAlignment="1">
      <alignment horizontal="left"/>
    </xf>
    <xf numFmtId="0" fontId="0" fillId="0" borderId="3" xfId="0" applyFont="1" applyFill="1" applyBorder="1"/>
    <xf numFmtId="0" fontId="0" fillId="0" borderId="4" xfId="0" applyNumberFormat="1" applyFont="1" applyFill="1" applyBorder="1"/>
    <xf numFmtId="44" fontId="0" fillId="0" borderId="3" xfId="2" applyNumberFormat="1" applyFont="1" applyFill="1" applyBorder="1" applyAlignment="1">
      <alignment horizontal="left"/>
    </xf>
    <xf numFmtId="0" fontId="0" fillId="0" borderId="3" xfId="0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center" wrapText="1"/>
    </xf>
    <xf numFmtId="164" fontId="2" fillId="0" borderId="2" xfId="1" applyNumberFormat="1" applyFont="1" applyFill="1" applyBorder="1" applyAlignment="1">
      <alignment horizontal="center" wrapText="1"/>
    </xf>
    <xf numFmtId="0" fontId="2" fillId="0" borderId="2" xfId="2" applyNumberFormat="1" applyFont="1" applyFill="1" applyBorder="1" applyAlignment="1">
      <alignment horizontal="center" wrapText="1"/>
    </xf>
    <xf numFmtId="0" fontId="2" fillId="0" borderId="2" xfId="1" applyNumberFormat="1" applyFont="1" applyFill="1" applyBorder="1" applyAlignment="1">
      <alignment horizontal="center" wrapText="1"/>
    </xf>
    <xf numFmtId="0" fontId="0" fillId="0" borderId="16" xfId="0" applyNumberFormat="1" applyFont="1" applyFill="1" applyBorder="1" applyAlignment="1">
      <alignment wrapText="1"/>
    </xf>
    <xf numFmtId="0" fontId="0" fillId="0" borderId="17" xfId="0" applyFont="1" applyFill="1" applyBorder="1" applyAlignment="1">
      <alignment horizontal="left"/>
    </xf>
    <xf numFmtId="0" fontId="0" fillId="0" borderId="6" xfId="0" applyFont="1" applyFill="1" applyBorder="1" applyAlignment="1">
      <alignment horizontal="left"/>
    </xf>
    <xf numFmtId="0" fontId="0" fillId="0" borderId="14" xfId="0" applyNumberFormat="1" applyFont="1" applyFill="1" applyBorder="1" applyAlignment="1">
      <alignment horizontal="left" wrapText="1"/>
    </xf>
    <xf numFmtId="0" fontId="0" fillId="0" borderId="18" xfId="0" applyFont="1" applyFill="1" applyBorder="1" applyAlignment="1">
      <alignment horizontal="left" wrapText="1"/>
    </xf>
    <xf numFmtId="0" fontId="0" fillId="0" borderId="14" xfId="0" applyFont="1" applyFill="1" applyBorder="1" applyAlignment="1">
      <alignment horizontal="left" wrapText="1"/>
    </xf>
    <xf numFmtId="0" fontId="0" fillId="0" borderId="5" xfId="0" applyFont="1" applyFill="1" applyBorder="1" applyAlignment="1">
      <alignment horizontal="left" wrapText="1"/>
    </xf>
    <xf numFmtId="0" fontId="2" fillId="0" borderId="17" xfId="0" applyNumberFormat="1" applyFont="1" applyFill="1" applyBorder="1" applyAlignment="1">
      <alignment horizontal="center" wrapText="1"/>
    </xf>
    <xf numFmtId="44" fontId="2" fillId="0" borderId="2" xfId="2" applyNumberFormat="1" applyFont="1" applyFill="1" applyBorder="1" applyAlignment="1">
      <alignment horizontal="center" wrapText="1"/>
    </xf>
    <xf numFmtId="0" fontId="2" fillId="0" borderId="18" xfId="0" applyNumberFormat="1" applyFont="1" applyFill="1" applyBorder="1" applyAlignment="1">
      <alignment horizontal="center" wrapText="1"/>
    </xf>
    <xf numFmtId="0" fontId="2" fillId="0" borderId="19" xfId="0" applyNumberFormat="1" applyFont="1" applyFill="1" applyBorder="1" applyAlignment="1">
      <alignment wrapText="1"/>
    </xf>
    <xf numFmtId="0" fontId="2" fillId="0" borderId="20" xfId="0" applyNumberFormat="1" applyFont="1" applyFill="1" applyBorder="1" applyAlignment="1">
      <alignment horizontal="left" wrapText="1"/>
    </xf>
    <xf numFmtId="0" fontId="2" fillId="0" borderId="20" xfId="0" applyNumberFormat="1" applyFont="1" applyFill="1" applyBorder="1" applyAlignment="1">
      <alignment horizontal="center" wrapText="1"/>
    </xf>
    <xf numFmtId="164" fontId="2" fillId="0" borderId="20" xfId="1" applyNumberFormat="1" applyFont="1" applyFill="1" applyBorder="1" applyAlignment="1">
      <alignment horizontal="center" wrapText="1"/>
    </xf>
    <xf numFmtId="0" fontId="2" fillId="0" borderId="20" xfId="2" applyNumberFormat="1" applyFont="1" applyFill="1" applyBorder="1" applyAlignment="1">
      <alignment horizontal="center" wrapText="1"/>
    </xf>
    <xf numFmtId="44" fontId="2" fillId="0" borderId="20" xfId="2" applyNumberFormat="1" applyFont="1" applyFill="1" applyBorder="1" applyAlignment="1">
      <alignment horizontal="left" wrapText="1"/>
    </xf>
    <xf numFmtId="0" fontId="2" fillId="0" borderId="20" xfId="1" applyNumberFormat="1" applyFont="1" applyFill="1" applyBorder="1" applyAlignment="1">
      <alignment horizontal="center" wrapText="1"/>
    </xf>
    <xf numFmtId="0" fontId="2" fillId="0" borderId="21" xfId="0" applyNumberFormat="1" applyFont="1" applyFill="1" applyBorder="1" applyAlignment="1">
      <alignment horizontal="left"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3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outline="0">
        <bottom style="thin">
          <color auto="1"/>
        </bottom>
      </border>
    </dxf>
    <dxf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2:Q34" totalsRowShown="0" headerRowDxfId="0" headerRowBorderDxfId="1" tableBorderDxfId="2" headerRowCellStyle="Currency">
  <tableColumns count="17">
    <tableColumn id="1" name="College"/>
    <tableColumn id="2" name="Department"/>
    <tableColumn id="3" name="Course/Section/Recitation"/>
    <tableColumn id="4" name="Capacity "/>
    <tableColumn id="5" name="Credits"/>
    <tableColumn id="6" name="SCHs"/>
    <tableColumn id="7" name="Department Room"/>
    <tableColumn id="8" name="4:00-8:00 Time Block"/>
    <tableColumn id="9" name="Senior Course"/>
    <tableColumn id="10" name="AUCC"/>
    <tableColumn id="11" name="First Year"/>
    <tableColumn id="12" name="Employee Type* "/>
    <tableColumn id="13" name="Salary/Stipend Cost"/>
    <tableColumn id="14" name="Fringe"/>
    <tableColumn id="15" name="Total Section Cost"/>
    <tableColumn id="16" name="GTA Token Request"/>
    <tableColumn id="17" name="Other Notes or Context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4"/>
  <sheetViews>
    <sheetView tabSelected="1" zoomScale="85" zoomScaleNormal="85" workbookViewId="0">
      <selection sqref="A1:C1"/>
    </sheetView>
  </sheetViews>
  <sheetFormatPr defaultRowHeight="15" x14ac:dyDescent="0.25"/>
  <cols>
    <col min="1" max="1" width="9.85546875" style="39" customWidth="1"/>
    <col min="2" max="2" width="13.85546875" style="39" customWidth="1"/>
    <col min="3" max="3" width="26.5703125" style="39" customWidth="1"/>
    <col min="4" max="4" width="11.7109375" style="39" customWidth="1"/>
    <col min="5" max="5" width="10.5703125" style="39" customWidth="1"/>
    <col min="6" max="6" width="9" style="39" customWidth="1"/>
    <col min="7" max="7" width="18.7109375" style="39" customWidth="1"/>
    <col min="8" max="8" width="20.7109375" style="39" customWidth="1"/>
    <col min="9" max="9" width="14.42578125" style="39" customWidth="1"/>
    <col min="10" max="10" width="10" style="39" customWidth="1"/>
    <col min="11" max="11" width="12.28515625" style="39" customWidth="1"/>
    <col min="12" max="12" width="18.85546875" style="39" customWidth="1"/>
    <col min="13" max="13" width="20.5703125" style="39" customWidth="1"/>
    <col min="14" max="14" width="14.85546875" style="39" customWidth="1"/>
    <col min="15" max="15" width="19" style="39" customWidth="1"/>
    <col min="16" max="16" width="21.28515625" style="39" customWidth="1"/>
    <col min="17" max="17" width="78.5703125" style="39" customWidth="1"/>
    <col min="18" max="16384" width="9.140625" style="39"/>
  </cols>
  <sheetData>
    <row r="1" spans="1:263" s="3" customFormat="1" ht="15.75" thickBot="1" x14ac:dyDescent="0.3">
      <c r="A1" s="5" t="s">
        <v>60</v>
      </c>
      <c r="B1" s="6"/>
      <c r="C1" s="7"/>
      <c r="D1" s="8" t="s">
        <v>61</v>
      </c>
      <c r="E1" s="1"/>
      <c r="F1" s="9" t="s">
        <v>62</v>
      </c>
      <c r="G1" s="10"/>
      <c r="H1" s="10"/>
      <c r="I1" s="10"/>
      <c r="J1" s="10"/>
      <c r="K1" s="10"/>
      <c r="L1" s="11"/>
      <c r="M1" s="12"/>
      <c r="N1" s="9" t="s">
        <v>63</v>
      </c>
      <c r="O1" s="10"/>
      <c r="P1" s="11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13"/>
      <c r="IW1" s="13"/>
      <c r="IX1" s="13"/>
      <c r="IY1" s="13"/>
      <c r="IZ1" s="13"/>
      <c r="JA1" s="13"/>
      <c r="JB1" s="13"/>
      <c r="JC1" s="13"/>
    </row>
    <row r="2" spans="1:263" s="3" customFormat="1" ht="15.75" thickTop="1" x14ac:dyDescent="0.25">
      <c r="A2" s="14" t="s">
        <v>64</v>
      </c>
      <c r="B2" s="15"/>
      <c r="C2" s="16"/>
      <c r="D2" s="17">
        <v>3</v>
      </c>
      <c r="E2" s="1"/>
      <c r="F2" s="18" t="s">
        <v>65</v>
      </c>
      <c r="G2" s="19"/>
      <c r="H2" s="19"/>
      <c r="I2" s="19"/>
      <c r="J2" s="19"/>
      <c r="K2" s="19"/>
      <c r="L2" s="20"/>
      <c r="M2" s="21"/>
      <c r="N2" s="18" t="s">
        <v>66</v>
      </c>
      <c r="O2" s="20"/>
      <c r="P2" s="22">
        <v>0.26700000000000002</v>
      </c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</row>
    <row r="3" spans="1:263" s="3" customFormat="1" x14ac:dyDescent="0.25">
      <c r="A3" s="23" t="s">
        <v>67</v>
      </c>
      <c r="B3" s="24"/>
      <c r="C3" s="25"/>
      <c r="D3" s="26">
        <v>2005</v>
      </c>
      <c r="E3" s="1"/>
      <c r="F3" s="27" t="s">
        <v>68</v>
      </c>
      <c r="G3" s="28"/>
      <c r="H3" s="28"/>
      <c r="I3" s="28"/>
      <c r="J3" s="28"/>
      <c r="K3" s="28"/>
      <c r="L3" s="29"/>
      <c r="M3" s="21"/>
      <c r="N3" s="27" t="s">
        <v>69</v>
      </c>
      <c r="O3" s="29"/>
      <c r="P3" s="30">
        <v>0.48199999999999998</v>
      </c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  <c r="IV3" s="13"/>
      <c r="IW3" s="13"/>
      <c r="IX3" s="13"/>
      <c r="IY3" s="13"/>
      <c r="IZ3" s="13"/>
      <c r="JA3" s="13"/>
      <c r="JB3" s="13"/>
      <c r="JC3" s="13"/>
    </row>
    <row r="4" spans="1:263" s="3" customFormat="1" x14ac:dyDescent="0.25">
      <c r="A4" s="23" t="s">
        <v>70</v>
      </c>
      <c r="B4" s="24"/>
      <c r="C4" s="25"/>
      <c r="D4" s="26">
        <v>8</v>
      </c>
      <c r="E4" s="1"/>
      <c r="F4" s="4" t="s">
        <v>71</v>
      </c>
      <c r="G4" s="4"/>
      <c r="H4" s="4"/>
      <c r="I4" s="4"/>
      <c r="J4" s="4"/>
      <c r="K4" s="4"/>
      <c r="L4" s="4"/>
      <c r="M4" s="21"/>
      <c r="N4" s="27" t="s">
        <v>72</v>
      </c>
      <c r="O4" s="29"/>
      <c r="P4" s="30">
        <v>2E-3</v>
      </c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</row>
    <row r="5" spans="1:263" s="3" customFormat="1" x14ac:dyDescent="0.25">
      <c r="A5" s="23" t="s">
        <v>73</v>
      </c>
      <c r="B5" s="24"/>
      <c r="C5" s="25"/>
      <c r="D5" s="26">
        <v>6</v>
      </c>
      <c r="E5" s="1"/>
      <c r="F5" s="4" t="s">
        <v>74</v>
      </c>
      <c r="G5" s="4"/>
      <c r="H5" s="4"/>
      <c r="I5" s="4"/>
      <c r="J5" s="4"/>
      <c r="K5" s="4"/>
      <c r="L5" s="4"/>
      <c r="M5" s="21"/>
      <c r="N5" s="27" t="s">
        <v>75</v>
      </c>
      <c r="O5" s="29"/>
      <c r="P5" s="30">
        <v>0.25900000000000001</v>
      </c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</row>
    <row r="6" spans="1:263" s="3" customFormat="1" x14ac:dyDescent="0.25">
      <c r="A6" s="23" t="s">
        <v>76</v>
      </c>
      <c r="B6" s="24"/>
      <c r="C6" s="25"/>
      <c r="D6" s="31">
        <f>O34</f>
        <v>72065.42</v>
      </c>
      <c r="E6" s="1"/>
      <c r="F6" s="4" t="s">
        <v>77</v>
      </c>
      <c r="G6" s="4"/>
      <c r="H6" s="4"/>
      <c r="I6" s="4"/>
      <c r="J6" s="4"/>
      <c r="K6" s="4"/>
      <c r="L6" s="4"/>
      <c r="M6" s="21"/>
      <c r="N6" s="27" t="s">
        <v>78</v>
      </c>
      <c r="O6" s="29"/>
      <c r="P6" s="30">
        <v>0.1</v>
      </c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</row>
    <row r="7" spans="1:263" s="3" customFormat="1" x14ac:dyDescent="0.25">
      <c r="A7" s="32"/>
      <c r="B7" s="32"/>
      <c r="C7" s="32"/>
      <c r="D7" s="33"/>
      <c r="E7" s="1"/>
      <c r="F7" s="4" t="s">
        <v>79</v>
      </c>
      <c r="G7" s="4"/>
      <c r="H7" s="4"/>
      <c r="I7" s="4"/>
      <c r="J7" s="4"/>
      <c r="K7" s="4"/>
      <c r="L7" s="4"/>
      <c r="M7" s="21"/>
      <c r="N7" s="27" t="s">
        <v>80</v>
      </c>
      <c r="O7" s="29"/>
      <c r="P7" s="30">
        <v>0.13</v>
      </c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</row>
    <row r="8" spans="1:263" s="3" customFormat="1" x14ac:dyDescent="0.25">
      <c r="A8" s="34"/>
      <c r="B8" s="34"/>
      <c r="C8" s="34"/>
      <c r="D8" s="33"/>
      <c r="E8" s="1"/>
      <c r="F8" s="4" t="s">
        <v>81</v>
      </c>
      <c r="G8" s="4"/>
      <c r="H8" s="4"/>
      <c r="I8" s="4"/>
      <c r="J8" s="4"/>
      <c r="K8" s="4"/>
      <c r="L8" s="4"/>
      <c r="M8" s="21"/>
      <c r="N8" s="27" t="s">
        <v>82</v>
      </c>
      <c r="O8" s="29"/>
      <c r="P8" s="30">
        <v>0.13</v>
      </c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</row>
    <row r="9" spans="1:263" s="3" customFormat="1" x14ac:dyDescent="0.25">
      <c r="D9" s="1"/>
      <c r="E9" s="1"/>
      <c r="F9" s="4" t="s">
        <v>83</v>
      </c>
      <c r="G9" s="4"/>
      <c r="H9" s="4"/>
      <c r="I9" s="4"/>
      <c r="J9" s="4"/>
      <c r="K9" s="4"/>
      <c r="L9" s="4"/>
      <c r="M9" s="21"/>
      <c r="N9" s="35"/>
      <c r="O9" s="35"/>
      <c r="P9" s="36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</row>
    <row r="10" spans="1:263" s="3" customFormat="1" x14ac:dyDescent="0.25">
      <c r="D10" s="1"/>
      <c r="E10" s="1"/>
      <c r="F10" s="4" t="s">
        <v>84</v>
      </c>
      <c r="G10" s="4"/>
      <c r="H10" s="4"/>
      <c r="I10" s="4"/>
      <c r="J10" s="4"/>
      <c r="K10" s="4"/>
      <c r="L10" s="4"/>
      <c r="M10" s="21"/>
      <c r="N10" s="21"/>
      <c r="O10" s="21"/>
      <c r="P10" s="37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</row>
    <row r="11" spans="1:263" s="3" customFormat="1" x14ac:dyDescent="0.25">
      <c r="A11" s="38"/>
      <c r="B11" s="34"/>
      <c r="C11" s="34"/>
      <c r="D11" s="33"/>
      <c r="E11" s="1"/>
      <c r="P11" s="36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</row>
    <row r="12" spans="1:263" ht="30" x14ac:dyDescent="0.25">
      <c r="A12" s="70" t="s">
        <v>0</v>
      </c>
      <c r="B12" s="59" t="s">
        <v>1</v>
      </c>
      <c r="C12" s="59" t="s">
        <v>2</v>
      </c>
      <c r="D12" s="59" t="s">
        <v>3</v>
      </c>
      <c r="E12" s="59" t="s">
        <v>4</v>
      </c>
      <c r="F12" s="60" t="s">
        <v>5</v>
      </c>
      <c r="G12" s="59" t="s">
        <v>6</v>
      </c>
      <c r="H12" s="61" t="s">
        <v>7</v>
      </c>
      <c r="I12" s="61" t="s">
        <v>8</v>
      </c>
      <c r="J12" s="61" t="s">
        <v>9</v>
      </c>
      <c r="K12" s="61" t="s">
        <v>10</v>
      </c>
      <c r="L12" s="61" t="s">
        <v>11</v>
      </c>
      <c r="M12" s="71" t="s">
        <v>12</v>
      </c>
      <c r="N12" s="71" t="s">
        <v>13</v>
      </c>
      <c r="O12" s="71" t="s">
        <v>14</v>
      </c>
      <c r="P12" s="62" t="s">
        <v>15</v>
      </c>
      <c r="Q12" s="72" t="s">
        <v>16</v>
      </c>
    </row>
    <row r="13" spans="1:263" x14ac:dyDescent="0.25">
      <c r="A13" s="63" t="s">
        <v>17</v>
      </c>
      <c r="B13" s="41" t="s">
        <v>18</v>
      </c>
      <c r="C13" s="41" t="s">
        <v>19</v>
      </c>
      <c r="D13" s="42">
        <v>103</v>
      </c>
      <c r="E13" s="42">
        <v>3</v>
      </c>
      <c r="F13" s="43">
        <v>309</v>
      </c>
      <c r="G13" s="42" t="s">
        <v>20</v>
      </c>
      <c r="H13" s="42" t="s">
        <v>21</v>
      </c>
      <c r="I13" s="44" t="s">
        <v>20</v>
      </c>
      <c r="J13" s="44" t="s">
        <v>21</v>
      </c>
      <c r="K13" s="44" t="s">
        <v>21</v>
      </c>
      <c r="L13" s="44" t="s">
        <v>22</v>
      </c>
      <c r="M13" s="45">
        <v>4164</v>
      </c>
      <c r="N13" s="45">
        <v>416.40000000000003</v>
      </c>
      <c r="O13" s="45">
        <v>4580.3999999999996</v>
      </c>
      <c r="P13" s="46">
        <v>0.25</v>
      </c>
      <c r="Q13" s="66"/>
    </row>
    <row r="14" spans="1:263" x14ac:dyDescent="0.25">
      <c r="A14" s="63" t="s">
        <v>17</v>
      </c>
      <c r="B14" s="41" t="s">
        <v>18</v>
      </c>
      <c r="C14" s="41" t="s">
        <v>23</v>
      </c>
      <c r="D14" s="42">
        <v>120</v>
      </c>
      <c r="E14" s="42">
        <v>3</v>
      </c>
      <c r="F14" s="43">
        <v>360</v>
      </c>
      <c r="G14" s="42" t="s">
        <v>20</v>
      </c>
      <c r="H14" s="42" t="s">
        <v>21</v>
      </c>
      <c r="I14" s="44" t="s">
        <v>20</v>
      </c>
      <c r="J14" s="44" t="s">
        <v>21</v>
      </c>
      <c r="K14" s="44" t="s">
        <v>21</v>
      </c>
      <c r="L14" s="44" t="s">
        <v>22</v>
      </c>
      <c r="M14" s="45">
        <v>4164</v>
      </c>
      <c r="N14" s="45">
        <v>416.40000000000003</v>
      </c>
      <c r="O14" s="45">
        <v>4580.3999999999996</v>
      </c>
      <c r="P14" s="46">
        <v>0.25</v>
      </c>
      <c r="Q14" s="66"/>
    </row>
    <row r="15" spans="1:263" x14ac:dyDescent="0.25">
      <c r="A15" s="63" t="s">
        <v>17</v>
      </c>
      <c r="B15" s="40" t="s">
        <v>18</v>
      </c>
      <c r="C15" s="41" t="s">
        <v>24</v>
      </c>
      <c r="D15" s="42">
        <v>80</v>
      </c>
      <c r="E15" s="42">
        <v>3</v>
      </c>
      <c r="F15" s="43">
        <v>240</v>
      </c>
      <c r="G15" s="42" t="s">
        <v>20</v>
      </c>
      <c r="H15" s="42" t="s">
        <v>21</v>
      </c>
      <c r="I15" s="42" t="s">
        <v>21</v>
      </c>
      <c r="J15" s="42" t="s">
        <v>20</v>
      </c>
      <c r="K15" s="42" t="s">
        <v>20</v>
      </c>
      <c r="L15" s="42" t="s">
        <v>22</v>
      </c>
      <c r="M15" s="45">
        <v>4164</v>
      </c>
      <c r="N15" s="45">
        <v>416.40000000000003</v>
      </c>
      <c r="O15" s="45">
        <v>4580.3999999999996</v>
      </c>
      <c r="P15" s="46">
        <v>0.25</v>
      </c>
      <c r="Q15" s="66"/>
    </row>
    <row r="16" spans="1:263" x14ac:dyDescent="0.25">
      <c r="A16" s="63" t="s">
        <v>17</v>
      </c>
      <c r="B16" s="40" t="s">
        <v>18</v>
      </c>
      <c r="C16" s="41" t="s">
        <v>25</v>
      </c>
      <c r="D16" s="42">
        <v>30</v>
      </c>
      <c r="E16" s="42">
        <v>3</v>
      </c>
      <c r="F16" s="43">
        <v>90</v>
      </c>
      <c r="G16" s="42" t="s">
        <v>20</v>
      </c>
      <c r="H16" s="42" t="s">
        <v>21</v>
      </c>
      <c r="I16" s="42" t="s">
        <v>21</v>
      </c>
      <c r="J16" s="42" t="s">
        <v>20</v>
      </c>
      <c r="K16" s="42" t="s">
        <v>20</v>
      </c>
      <c r="L16" s="42" t="s">
        <v>22</v>
      </c>
      <c r="M16" s="45">
        <v>4164</v>
      </c>
      <c r="N16" s="45">
        <v>416.40000000000003</v>
      </c>
      <c r="O16" s="45">
        <v>4580.3999999999996</v>
      </c>
      <c r="P16" s="46">
        <v>0.25</v>
      </c>
      <c r="Q16" s="66"/>
    </row>
    <row r="17" spans="1:17" x14ac:dyDescent="0.25">
      <c r="A17" s="63" t="s">
        <v>17</v>
      </c>
      <c r="B17" s="41" t="s">
        <v>26</v>
      </c>
      <c r="C17" s="41" t="s">
        <v>27</v>
      </c>
      <c r="D17" s="42">
        <v>25</v>
      </c>
      <c r="E17" s="42">
        <v>3</v>
      </c>
      <c r="F17" s="43">
        <v>75</v>
      </c>
      <c r="G17" s="42" t="s">
        <v>28</v>
      </c>
      <c r="H17" s="42" t="s">
        <v>29</v>
      </c>
      <c r="I17" s="42" t="s">
        <v>29</v>
      </c>
      <c r="J17" s="42" t="s">
        <v>29</v>
      </c>
      <c r="K17" s="42" t="s">
        <v>29</v>
      </c>
      <c r="L17" s="42" t="s">
        <v>30</v>
      </c>
      <c r="M17" s="45"/>
      <c r="N17" s="45">
        <f t="shared" ref="N17:N23" si="0">M17*0.095</f>
        <v>0</v>
      </c>
      <c r="O17" s="45">
        <f t="shared" ref="O17:O34" si="1">SUM(M17:N17)</f>
        <v>0</v>
      </c>
      <c r="P17" s="46"/>
      <c r="Q17" s="66"/>
    </row>
    <row r="18" spans="1:17" x14ac:dyDescent="0.25">
      <c r="A18" s="63" t="s">
        <v>17</v>
      </c>
      <c r="B18" s="41" t="s">
        <v>26</v>
      </c>
      <c r="C18" s="41" t="s">
        <v>31</v>
      </c>
      <c r="D18" s="42">
        <v>25</v>
      </c>
      <c r="E18" s="42">
        <v>3</v>
      </c>
      <c r="F18" s="43">
        <v>75</v>
      </c>
      <c r="G18" s="42" t="s">
        <v>28</v>
      </c>
      <c r="H18" s="42" t="s">
        <v>29</v>
      </c>
      <c r="I18" s="42" t="s">
        <v>29</v>
      </c>
      <c r="J18" s="42" t="s">
        <v>29</v>
      </c>
      <c r="K18" s="42" t="s">
        <v>29</v>
      </c>
      <c r="L18" s="42" t="s">
        <v>30</v>
      </c>
      <c r="M18" s="45"/>
      <c r="N18" s="45">
        <f t="shared" si="0"/>
        <v>0</v>
      </c>
      <c r="O18" s="45">
        <f t="shared" si="1"/>
        <v>0</v>
      </c>
      <c r="P18" s="46"/>
      <c r="Q18" s="66"/>
    </row>
    <row r="19" spans="1:17" x14ac:dyDescent="0.25">
      <c r="A19" s="63" t="s">
        <v>17</v>
      </c>
      <c r="B19" s="41" t="s">
        <v>26</v>
      </c>
      <c r="C19" s="41" t="s">
        <v>32</v>
      </c>
      <c r="D19" s="42">
        <v>16</v>
      </c>
      <c r="E19" s="42">
        <v>1</v>
      </c>
      <c r="F19" s="43">
        <v>16</v>
      </c>
      <c r="G19" s="42" t="s">
        <v>28</v>
      </c>
      <c r="H19" s="42" t="s">
        <v>29</v>
      </c>
      <c r="I19" s="42" t="s">
        <v>29</v>
      </c>
      <c r="J19" s="42" t="s">
        <v>29</v>
      </c>
      <c r="K19" s="42" t="s">
        <v>29</v>
      </c>
      <c r="L19" s="42" t="s">
        <v>30</v>
      </c>
      <c r="M19" s="45"/>
      <c r="N19" s="45">
        <f t="shared" si="0"/>
        <v>0</v>
      </c>
      <c r="O19" s="45">
        <f t="shared" si="1"/>
        <v>0</v>
      </c>
      <c r="P19" s="46"/>
      <c r="Q19" s="66"/>
    </row>
    <row r="20" spans="1:17" x14ac:dyDescent="0.25">
      <c r="A20" s="63" t="s">
        <v>17</v>
      </c>
      <c r="B20" s="41" t="s">
        <v>26</v>
      </c>
      <c r="C20" s="41" t="s">
        <v>33</v>
      </c>
      <c r="D20" s="42">
        <v>25</v>
      </c>
      <c r="E20" s="42">
        <v>3</v>
      </c>
      <c r="F20" s="43">
        <v>75</v>
      </c>
      <c r="G20" s="42" t="s">
        <v>28</v>
      </c>
      <c r="H20" s="42" t="s">
        <v>29</v>
      </c>
      <c r="I20" s="42" t="s">
        <v>29</v>
      </c>
      <c r="J20" s="42" t="s">
        <v>29</v>
      </c>
      <c r="K20" s="42" t="s">
        <v>29</v>
      </c>
      <c r="L20" s="42" t="s">
        <v>30</v>
      </c>
      <c r="M20" s="45"/>
      <c r="N20" s="45">
        <f t="shared" si="0"/>
        <v>0</v>
      </c>
      <c r="O20" s="45">
        <f t="shared" si="1"/>
        <v>0</v>
      </c>
      <c r="P20" s="46"/>
      <c r="Q20" s="66"/>
    </row>
    <row r="21" spans="1:17" x14ac:dyDescent="0.25">
      <c r="A21" s="63" t="s">
        <v>17</v>
      </c>
      <c r="B21" s="41" t="s">
        <v>26</v>
      </c>
      <c r="C21" s="41" t="s">
        <v>34</v>
      </c>
      <c r="D21" s="42">
        <v>16</v>
      </c>
      <c r="E21" s="42">
        <v>1</v>
      </c>
      <c r="F21" s="43">
        <v>16</v>
      </c>
      <c r="G21" s="42" t="s">
        <v>28</v>
      </c>
      <c r="H21" s="42" t="s">
        <v>29</v>
      </c>
      <c r="I21" s="42" t="s">
        <v>29</v>
      </c>
      <c r="J21" s="42" t="s">
        <v>29</v>
      </c>
      <c r="K21" s="42" t="s">
        <v>29</v>
      </c>
      <c r="L21" s="42" t="s">
        <v>30</v>
      </c>
      <c r="M21" s="45"/>
      <c r="N21" s="45">
        <f t="shared" si="0"/>
        <v>0</v>
      </c>
      <c r="O21" s="45">
        <f t="shared" si="1"/>
        <v>0</v>
      </c>
      <c r="P21" s="46"/>
      <c r="Q21" s="66"/>
    </row>
    <row r="22" spans="1:17" x14ac:dyDescent="0.25">
      <c r="A22" s="63" t="s">
        <v>17</v>
      </c>
      <c r="B22" s="41" t="s">
        <v>26</v>
      </c>
      <c r="C22" s="41" t="s">
        <v>35</v>
      </c>
      <c r="D22" s="42">
        <v>25</v>
      </c>
      <c r="E22" s="42">
        <v>3</v>
      </c>
      <c r="F22" s="43">
        <v>75</v>
      </c>
      <c r="G22" s="42" t="s">
        <v>28</v>
      </c>
      <c r="H22" s="42" t="s">
        <v>29</v>
      </c>
      <c r="I22" s="42" t="s">
        <v>29</v>
      </c>
      <c r="J22" s="42" t="s">
        <v>29</v>
      </c>
      <c r="K22" s="42" t="s">
        <v>29</v>
      </c>
      <c r="L22" s="42" t="s">
        <v>30</v>
      </c>
      <c r="M22" s="45"/>
      <c r="N22" s="45">
        <f t="shared" si="0"/>
        <v>0</v>
      </c>
      <c r="O22" s="45">
        <f t="shared" si="1"/>
        <v>0</v>
      </c>
      <c r="P22" s="46"/>
      <c r="Q22" s="66"/>
    </row>
    <row r="23" spans="1:17" x14ac:dyDescent="0.25">
      <c r="A23" s="63" t="s">
        <v>17</v>
      </c>
      <c r="B23" s="41" t="s">
        <v>26</v>
      </c>
      <c r="C23" s="41" t="s">
        <v>36</v>
      </c>
      <c r="D23" s="42">
        <v>18</v>
      </c>
      <c r="E23" s="42">
        <v>1</v>
      </c>
      <c r="F23" s="43">
        <v>18</v>
      </c>
      <c r="G23" s="42" t="s">
        <v>28</v>
      </c>
      <c r="H23" s="42" t="s">
        <v>29</v>
      </c>
      <c r="I23" s="42" t="s">
        <v>29</v>
      </c>
      <c r="J23" s="42" t="s">
        <v>29</v>
      </c>
      <c r="K23" s="42" t="s">
        <v>29</v>
      </c>
      <c r="L23" s="42" t="s">
        <v>30</v>
      </c>
      <c r="M23" s="45"/>
      <c r="N23" s="45">
        <f t="shared" si="0"/>
        <v>0</v>
      </c>
      <c r="O23" s="45">
        <f t="shared" si="1"/>
        <v>0</v>
      </c>
      <c r="P23" s="46"/>
      <c r="Q23" s="66"/>
    </row>
    <row r="24" spans="1:17" ht="30" x14ac:dyDescent="0.25">
      <c r="A24" s="63" t="s">
        <v>17</v>
      </c>
      <c r="B24" s="41" t="s">
        <v>26</v>
      </c>
      <c r="C24" s="41" t="s">
        <v>37</v>
      </c>
      <c r="D24" s="42">
        <v>50</v>
      </c>
      <c r="E24" s="42">
        <v>1</v>
      </c>
      <c r="F24" s="43">
        <v>50</v>
      </c>
      <c r="G24" s="42" t="s">
        <v>28</v>
      </c>
      <c r="H24" s="42" t="s">
        <v>29</v>
      </c>
      <c r="I24" s="44" t="s">
        <v>29</v>
      </c>
      <c r="J24" s="44" t="s">
        <v>29</v>
      </c>
      <c r="K24" s="44" t="s">
        <v>29</v>
      </c>
      <c r="L24" s="44" t="s">
        <v>22</v>
      </c>
      <c r="M24" s="45">
        <v>4395.83</v>
      </c>
      <c r="N24" s="45">
        <v>439.58</v>
      </c>
      <c r="O24" s="45">
        <f t="shared" si="1"/>
        <v>4835.41</v>
      </c>
      <c r="P24" s="46">
        <v>0.25</v>
      </c>
      <c r="Q24" s="66" t="s">
        <v>38</v>
      </c>
    </row>
    <row r="25" spans="1:17" ht="45" x14ac:dyDescent="0.25">
      <c r="A25" s="63" t="s">
        <v>17</v>
      </c>
      <c r="B25" s="41" t="s">
        <v>26</v>
      </c>
      <c r="C25" s="40"/>
      <c r="D25" s="42"/>
      <c r="E25" s="42"/>
      <c r="F25" s="43"/>
      <c r="G25" s="42"/>
      <c r="H25" s="42"/>
      <c r="I25" s="44"/>
      <c r="J25" s="44"/>
      <c r="K25" s="44"/>
      <c r="L25" s="42" t="s">
        <v>22</v>
      </c>
      <c r="M25" s="45">
        <v>4395.83</v>
      </c>
      <c r="N25" s="45">
        <v>439.58</v>
      </c>
      <c r="O25" s="45">
        <f t="shared" si="1"/>
        <v>4835.41</v>
      </c>
      <c r="P25" s="46">
        <v>0.25</v>
      </c>
      <c r="Q25" s="66" t="s">
        <v>39</v>
      </c>
    </row>
    <row r="26" spans="1:17" x14ac:dyDescent="0.25">
      <c r="A26" s="63" t="s">
        <v>17</v>
      </c>
      <c r="B26" s="40" t="s">
        <v>40</v>
      </c>
      <c r="C26" s="41" t="s">
        <v>41</v>
      </c>
      <c r="D26" s="42">
        <v>16</v>
      </c>
      <c r="E26" s="42">
        <v>3</v>
      </c>
      <c r="F26" s="43">
        <v>48</v>
      </c>
      <c r="G26" s="42" t="s">
        <v>42</v>
      </c>
      <c r="H26" s="42" t="s">
        <v>43</v>
      </c>
      <c r="I26" s="42" t="s">
        <v>43</v>
      </c>
      <c r="J26" s="42" t="s">
        <v>44</v>
      </c>
      <c r="K26" s="42" t="s">
        <v>44</v>
      </c>
      <c r="L26" s="42" t="s">
        <v>45</v>
      </c>
      <c r="M26" s="45">
        <v>5000</v>
      </c>
      <c r="N26" s="45">
        <v>1335</v>
      </c>
      <c r="O26" s="45">
        <f t="shared" si="1"/>
        <v>6335</v>
      </c>
      <c r="P26" s="46"/>
      <c r="Q26" s="66" t="s">
        <v>46</v>
      </c>
    </row>
    <row r="27" spans="1:17" ht="30" x14ac:dyDescent="0.25">
      <c r="A27" s="63" t="s">
        <v>17</v>
      </c>
      <c r="B27" s="41" t="s">
        <v>40</v>
      </c>
      <c r="C27" s="41" t="s">
        <v>47</v>
      </c>
      <c r="D27" s="42">
        <v>25</v>
      </c>
      <c r="E27" s="42">
        <v>3</v>
      </c>
      <c r="F27" s="43">
        <v>75</v>
      </c>
      <c r="G27" s="42" t="s">
        <v>48</v>
      </c>
      <c r="H27" s="42" t="s">
        <v>44</v>
      </c>
      <c r="I27" s="44" t="s">
        <v>44</v>
      </c>
      <c r="J27" s="42" t="s">
        <v>43</v>
      </c>
      <c r="K27" s="42" t="s">
        <v>43</v>
      </c>
      <c r="L27" s="44" t="s">
        <v>49</v>
      </c>
      <c r="M27" s="45">
        <v>5000</v>
      </c>
      <c r="N27" s="45">
        <v>1295</v>
      </c>
      <c r="O27" s="45">
        <f t="shared" si="1"/>
        <v>6295</v>
      </c>
      <c r="P27" s="46"/>
      <c r="Q27" s="66" t="s">
        <v>50</v>
      </c>
    </row>
    <row r="28" spans="1:17" ht="30" x14ac:dyDescent="0.25">
      <c r="A28" s="63" t="s">
        <v>17</v>
      </c>
      <c r="B28" s="41" t="s">
        <v>51</v>
      </c>
      <c r="C28" s="41" t="s">
        <v>52</v>
      </c>
      <c r="D28" s="42">
        <v>17</v>
      </c>
      <c r="E28" s="42">
        <v>2</v>
      </c>
      <c r="F28" s="43">
        <v>34</v>
      </c>
      <c r="G28" s="42" t="s">
        <v>53</v>
      </c>
      <c r="H28" s="42" t="s">
        <v>44</v>
      </c>
      <c r="I28" s="44" t="s">
        <v>44</v>
      </c>
      <c r="J28" s="42" t="s">
        <v>43</v>
      </c>
      <c r="K28" s="42" t="s">
        <v>43</v>
      </c>
      <c r="L28" s="44" t="s">
        <v>49</v>
      </c>
      <c r="M28" s="45">
        <v>5000</v>
      </c>
      <c r="N28" s="45">
        <v>1295</v>
      </c>
      <c r="O28" s="45">
        <f t="shared" si="1"/>
        <v>6295</v>
      </c>
      <c r="P28" s="46"/>
      <c r="Q28" s="66" t="s">
        <v>50</v>
      </c>
    </row>
    <row r="29" spans="1:17" ht="30" x14ac:dyDescent="0.25">
      <c r="A29" s="63" t="s">
        <v>17</v>
      </c>
      <c r="B29" s="41" t="s">
        <v>51</v>
      </c>
      <c r="C29" s="41" t="s">
        <v>54</v>
      </c>
      <c r="D29" s="42">
        <v>25</v>
      </c>
      <c r="E29" s="42">
        <v>1</v>
      </c>
      <c r="F29" s="43">
        <v>25</v>
      </c>
      <c r="G29" s="42" t="s">
        <v>48</v>
      </c>
      <c r="H29" s="42" t="s">
        <v>43</v>
      </c>
      <c r="I29" s="44" t="s">
        <v>44</v>
      </c>
      <c r="J29" s="42" t="s">
        <v>43</v>
      </c>
      <c r="K29" s="42" t="s">
        <v>43</v>
      </c>
      <c r="L29" s="44" t="s">
        <v>49</v>
      </c>
      <c r="M29" s="45">
        <v>5000</v>
      </c>
      <c r="N29" s="45">
        <v>1295</v>
      </c>
      <c r="O29" s="45">
        <f t="shared" si="1"/>
        <v>6295</v>
      </c>
      <c r="P29" s="46"/>
      <c r="Q29" s="66" t="s">
        <v>50</v>
      </c>
    </row>
    <row r="30" spans="1:17" ht="30" x14ac:dyDescent="0.25">
      <c r="A30" s="63" t="s">
        <v>17</v>
      </c>
      <c r="B30" s="41" t="s">
        <v>51</v>
      </c>
      <c r="C30" s="41" t="s">
        <v>55</v>
      </c>
      <c r="D30" s="42">
        <v>17</v>
      </c>
      <c r="E30" s="42">
        <v>2</v>
      </c>
      <c r="F30" s="43">
        <v>34</v>
      </c>
      <c r="G30" s="42" t="s">
        <v>53</v>
      </c>
      <c r="H30" s="42" t="s">
        <v>43</v>
      </c>
      <c r="I30" s="44" t="s">
        <v>44</v>
      </c>
      <c r="J30" s="42" t="s">
        <v>43</v>
      </c>
      <c r="K30" s="42" t="s">
        <v>43</v>
      </c>
      <c r="L30" s="44" t="s">
        <v>49</v>
      </c>
      <c r="M30" s="45">
        <v>5000</v>
      </c>
      <c r="N30" s="45">
        <v>1295</v>
      </c>
      <c r="O30" s="45">
        <f t="shared" si="1"/>
        <v>6295</v>
      </c>
      <c r="P30" s="46"/>
      <c r="Q30" s="66" t="s">
        <v>50</v>
      </c>
    </row>
    <row r="31" spans="1:17" x14ac:dyDescent="0.25">
      <c r="A31" s="64" t="s">
        <v>17</v>
      </c>
      <c r="B31" s="47" t="s">
        <v>56</v>
      </c>
      <c r="C31" s="48" t="s">
        <v>57</v>
      </c>
      <c r="D31" s="47">
        <v>50</v>
      </c>
      <c r="E31" s="47">
        <v>3</v>
      </c>
      <c r="F31" s="47">
        <v>150</v>
      </c>
      <c r="G31" s="47" t="s">
        <v>29</v>
      </c>
      <c r="H31" s="47" t="s">
        <v>29</v>
      </c>
      <c r="I31" s="49" t="s">
        <v>29</v>
      </c>
      <c r="J31" s="49" t="s">
        <v>29</v>
      </c>
      <c r="K31" s="50" t="s">
        <v>29</v>
      </c>
      <c r="L31" s="49" t="s">
        <v>22</v>
      </c>
      <c r="M31" s="49">
        <v>3805</v>
      </c>
      <c r="N31" s="49">
        <v>381</v>
      </c>
      <c r="O31" s="49">
        <f t="shared" ref="O31:O33" si="2">SUM(M31:N31)</f>
        <v>4186</v>
      </c>
      <c r="P31" s="48">
        <v>0.25</v>
      </c>
      <c r="Q31" s="67"/>
    </row>
    <row r="32" spans="1:17" x14ac:dyDescent="0.25">
      <c r="A32" s="64" t="s">
        <v>17</v>
      </c>
      <c r="B32" s="51" t="s">
        <v>56</v>
      </c>
      <c r="C32" s="2" t="s">
        <v>58</v>
      </c>
      <c r="D32" s="2">
        <v>50</v>
      </c>
      <c r="E32" s="2">
        <v>3</v>
      </c>
      <c r="F32" s="2">
        <v>150</v>
      </c>
      <c r="G32" s="2" t="s">
        <v>29</v>
      </c>
      <c r="H32" s="2" t="s">
        <v>29</v>
      </c>
      <c r="I32" s="2" t="s">
        <v>29</v>
      </c>
      <c r="J32" s="2" t="s">
        <v>29</v>
      </c>
      <c r="K32" s="52" t="s">
        <v>29</v>
      </c>
      <c r="L32" s="2" t="s">
        <v>22</v>
      </c>
      <c r="M32" s="53">
        <v>3805</v>
      </c>
      <c r="N32" s="53">
        <v>381</v>
      </c>
      <c r="O32" s="53">
        <f t="shared" si="2"/>
        <v>4186</v>
      </c>
      <c r="P32" s="52">
        <v>0.25</v>
      </c>
      <c r="Q32" s="68"/>
    </row>
    <row r="33" spans="1:17" ht="15.75" thickBot="1" x14ac:dyDescent="0.3">
      <c r="A33" s="65" t="s">
        <v>17</v>
      </c>
      <c r="B33" s="55" t="s">
        <v>56</v>
      </c>
      <c r="C33" s="56" t="s">
        <v>59</v>
      </c>
      <c r="D33" s="54">
        <v>30</v>
      </c>
      <c r="E33" s="54">
        <v>3</v>
      </c>
      <c r="F33" s="54">
        <v>90</v>
      </c>
      <c r="G33" s="54" t="s">
        <v>29</v>
      </c>
      <c r="H33" s="54" t="s">
        <v>28</v>
      </c>
      <c r="I33" s="54" t="s">
        <v>29</v>
      </c>
      <c r="J33" s="54" t="s">
        <v>29</v>
      </c>
      <c r="K33" s="54" t="s">
        <v>29</v>
      </c>
      <c r="L33" s="54" t="s">
        <v>22</v>
      </c>
      <c r="M33" s="57">
        <v>3805</v>
      </c>
      <c r="N33" s="57">
        <v>381</v>
      </c>
      <c r="O33" s="57">
        <f t="shared" si="2"/>
        <v>4186</v>
      </c>
      <c r="P33" s="58">
        <v>0.25</v>
      </c>
      <c r="Q33" s="69"/>
    </row>
    <row r="34" spans="1:17" ht="15.75" thickTop="1" x14ac:dyDescent="0.25">
      <c r="A34" s="73"/>
      <c r="B34" s="74"/>
      <c r="C34" s="74"/>
      <c r="D34" s="75"/>
      <c r="E34" s="75"/>
      <c r="F34" s="76">
        <f>SUBTOTAL(109,F13:F33)</f>
        <v>2005</v>
      </c>
      <c r="G34" s="75"/>
      <c r="H34" s="75"/>
      <c r="I34" s="77"/>
      <c r="J34" s="75"/>
      <c r="K34" s="75"/>
      <c r="L34" s="77"/>
      <c r="M34" s="78">
        <f>SUBTOTAL(109,M13:M33)</f>
        <v>61862.66</v>
      </c>
      <c r="N34" s="78">
        <f>SUBTOTAL(109,N13:N33)</f>
        <v>10202.76</v>
      </c>
      <c r="O34" s="78">
        <f t="shared" si="1"/>
        <v>72065.42</v>
      </c>
      <c r="P34" s="79"/>
      <c r="Q34" s="80"/>
    </row>
  </sheetData>
  <mergeCells count="24">
    <mergeCell ref="A1:C1"/>
    <mergeCell ref="F1:L1"/>
    <mergeCell ref="N1:P1"/>
    <mergeCell ref="A2:C2"/>
    <mergeCell ref="F2:L2"/>
    <mergeCell ref="N2:O2"/>
    <mergeCell ref="A3:C3"/>
    <mergeCell ref="F3:L3"/>
    <mergeCell ref="N3:O3"/>
    <mergeCell ref="A4:C4"/>
    <mergeCell ref="F4:L4"/>
    <mergeCell ref="N4:O4"/>
    <mergeCell ref="F10:L10"/>
    <mergeCell ref="A5:C5"/>
    <mergeCell ref="F5:L5"/>
    <mergeCell ref="N5:O5"/>
    <mergeCell ref="A6:C6"/>
    <mergeCell ref="F6:L6"/>
    <mergeCell ref="N6:O6"/>
    <mergeCell ref="F7:L7"/>
    <mergeCell ref="N7:O7"/>
    <mergeCell ref="F8:L8"/>
    <mergeCell ref="N8:O8"/>
    <mergeCell ref="F9:L9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A3E918DBAF6248B26C717A27C8D2E3" ma:contentTypeVersion="12" ma:contentTypeDescription="Create a new document." ma:contentTypeScope="" ma:versionID="b96bd292e1172401a955be8ad2dadb8c">
  <xsd:schema xmlns:xsd="http://www.w3.org/2001/XMLSchema" xmlns:xs="http://www.w3.org/2001/XMLSchema" xmlns:p="http://schemas.microsoft.com/office/2006/metadata/properties" xmlns:ns3="660d0c25-c50e-4059-ad27-725ff3196766" xmlns:ns4="289108d3-b991-46d7-aaa7-a7450468dd31" targetNamespace="http://schemas.microsoft.com/office/2006/metadata/properties" ma:root="true" ma:fieldsID="e1fa4a2aaf882d8e6c058ca7a5f15062" ns3:_="" ns4:_="">
    <xsd:import namespace="660d0c25-c50e-4059-ad27-725ff3196766"/>
    <xsd:import namespace="289108d3-b991-46d7-aaa7-a7450468dd3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0d0c25-c50e-4059-ad27-725ff31967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9108d3-b991-46d7-aaa7-a7450468dd3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EAF700-9C9D-4686-8CB0-AD8F8E5592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0d0c25-c50e-4059-ad27-725ff3196766"/>
    <ds:schemaRef ds:uri="289108d3-b991-46d7-aaa7-a7450468dd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FB5345-5B03-42B7-A1A7-BD5187F86B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067DFB-6115-421E-8B85-EA01CCE55020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289108d3-b991-46d7-aaa7-a7450468dd31"/>
    <ds:schemaRef ds:uri="660d0c25-c50e-4059-ad27-725ff319676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CHHS</vt:lpstr>
    </vt:vector>
  </TitlesOfParts>
  <Company>Colorado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Mravinec,Kristin</dc:creator>
  <cp:lastModifiedBy>Mravinec,Kristin</cp:lastModifiedBy>
  <dcterms:created xsi:type="dcterms:W3CDTF">2021-05-05T16:27:24Z</dcterms:created>
  <dcterms:modified xsi:type="dcterms:W3CDTF">2021-05-05T18:40:48Z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0x0101007FA3E918DBAF6248B26C717A27C8D2E3</vt:lpwstr>
  </property>
</Properties>
</file>